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5 - Split, Croatia, Oct 14 - 18, 2019\Chairman docs\"/>
    </mc:Choice>
  </mc:AlternateContent>
  <xr:revisionPtr revIDLastSave="0" documentId="8_{A64FC00E-AC97-4BA8-B9B2-67273BD8B3E3}" xr6:coauthVersionLast="36" xr6:coauthVersionMax="36" xr10:uidLastSave="{00000000-0000-0000-0000-000000000000}"/>
  <bookViews>
    <workbookView xWindow="3960" yWindow="-15" windowWidth="15240" windowHeight="8925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7" i="1" l="1"/>
  <c r="I47" i="1"/>
  <c r="Q77" i="1" l="1"/>
  <c r="P77" i="1"/>
  <c r="N77" i="1"/>
  <c r="M77" i="1"/>
  <c r="L77" i="1"/>
  <c r="K77" i="1"/>
  <c r="J77" i="1"/>
  <c r="I77" i="1"/>
  <c r="R67" i="1"/>
  <c r="Q67" i="1"/>
  <c r="P67" i="1" l="1"/>
  <c r="N67" i="1" l="1"/>
  <c r="M67" i="1"/>
  <c r="L67" i="1"/>
  <c r="K67" i="1"/>
  <c r="J67" i="1"/>
  <c r="I67" i="1"/>
  <c r="K42" i="1" l="1"/>
  <c r="P30" i="1" l="1"/>
  <c r="N30" i="1"/>
  <c r="M30" i="1"/>
  <c r="L30" i="1"/>
  <c r="K30" i="1"/>
  <c r="K52" i="1" s="1"/>
  <c r="J30" i="1"/>
  <c r="I30" i="1"/>
  <c r="I42" i="1"/>
  <c r="P42" i="1"/>
  <c r="P52" i="1" s="1"/>
  <c r="N42" i="1"/>
  <c r="N52" i="1" s="1"/>
  <c r="M42" i="1"/>
  <c r="M52" i="1" s="1"/>
  <c r="L42" i="1"/>
  <c r="J42" i="1"/>
  <c r="L52" i="1" l="1"/>
  <c r="J52" i="1"/>
  <c r="I52" i="1"/>
</calcChain>
</file>

<file path=xl/sharedStrings.xml><?xml version="1.0" encoding="utf-8"?>
<sst xmlns="http://schemas.openxmlformats.org/spreadsheetml/2006/main" count="180" uniqueCount="165">
  <si>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</si>
  <si>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</si>
  <si>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</si>
  <si>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</si>
  <si>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</si>
  <si>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</si>
  <si>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</si>
  <si>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</si>
  <si>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</si>
  <si>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</si>
  <si>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</si>
  <si>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</si>
  <si>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</si>
  <si>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</si>
  <si>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</si>
  <si>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</si>
  <si>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</si>
  <si>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</si>
  <si>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</si>
  <si>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</si>
  <si>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</si>
  <si>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</si>
  <si>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</si>
  <si>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</si>
  <si>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</si>
  <si>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</si>
  <si>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</si>
  <si>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</si>
  <si>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</si>
  <si>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</si>
  <si>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</si>
  <si>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</si>
  <si>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</si>
  <si>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</si>
  <si>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</si>
  <si>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</si>
  <si>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</si>
  <si>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</si>
  <si>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</si>
  <si>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</si>
  <si>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</si>
  <si>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</si>
  <si>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</si>
  <si>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</si>
  <si>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</si>
  <si>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</si>
  <si>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</si>
  <si>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</si>
  <si>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</si>
  <si>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</si>
  <si>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</si>
  <si>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</si>
  <si>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</si>
  <si>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</si>
  <si>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</si>
  <si>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</si>
  <si>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</si>
  <si>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</si>
  <si>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</si>
  <si>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</si>
  <si>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</si>
  <si>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</si>
  <si>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</si>
  <si>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</si>
  <si>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</si>
  <si>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</si>
  <si>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</si>
  <si>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</si>
  <si>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</si>
  <si>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</si>
  <si>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</si>
  <si>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</si>
  <si>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</si>
  <si>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</si>
  <si>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</si>
  <si>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</si>
  <si>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</si>
  <si>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Jul, 20</t>
  </si>
  <si>
    <t>#139AH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</si>
  <si>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</si>
  <si>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</si>
  <si>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</si>
  <si>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</si>
  <si>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</si>
  <si>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</si>
  <si>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</si>
  <si>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</si>
  <si>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</si>
  <si>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</si>
  <si>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</si>
  <si>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</si>
  <si>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</si>
  <si>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</si>
  <si>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</si>
  <si>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SP-190443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</si>
  <si>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</si>
  <si>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</si>
  <si>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</si>
  <si>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</si>
  <si>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</si>
  <si>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</si>
  <si>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</si>
  <si>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</si>
  <si>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</si>
  <si>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</si>
  <si>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</si>
  <si>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</si>
  <si>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</si>
  <si>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</si>
  <si>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</si>
  <si>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</si>
  <si>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</si>
  <si>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</si>
  <si>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</si>
  <si>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</si>
  <si>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</si>
  <si>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</si>
  <si>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</si>
  <si>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</si>
  <si>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</si>
  <si>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</si>
  <si>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</si>
  <si>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SP-190932</t>
  </si>
  <si>
    <t>LaeYoung Kim (LG Electronics)</t>
  </si>
  <si>
    <t>Devaki Chandramouli (Nokia)</t>
  </si>
  <si>
    <t>SP-190631</t>
  </si>
  <si>
    <t>Rel- 17 Study/Work items ("In" items, See SP-190949)</t>
  </si>
  <si>
    <t>Rel- 17 Study/Work items ("In*" items, See SP-190949)</t>
  </si>
  <si>
    <t>SA WG2 Meeting #135</t>
  </si>
  <si>
    <t>Requested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</si>
  <si>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</si>
  <si>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</si>
  <si>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</si>
  <si>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</si>
  <si>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</si>
  <si>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</si>
  <si>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</si>
  <si>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</si>
  <si>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</si>
  <si>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</si>
  <si>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</si>
  <si>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</si>
  <si>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</si>
  <si>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</si>
  <si>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</si>
  <si>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t>Total Sum (Maintenance + Buffer)</t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</si>
  <si>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</si>
  <si>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per meeting</t>
    </r>
  </si>
  <si>
    <t>Maint other (5G_URLLC, eNS, RACS, eIMS5G, UDICoM, ETSUN, 5G_SRVCC)</t>
  </si>
  <si>
    <t>S2-1909679</t>
  </si>
  <si>
    <t>Oct 14 - 18, 2019, Split, Croatia</t>
  </si>
  <si>
    <t>10.5 + 4</t>
  </si>
  <si>
    <t xml:space="preserve">5 + 2 </t>
  </si>
  <si>
    <t>6 + 3</t>
  </si>
  <si>
    <t>10 + 7</t>
  </si>
  <si>
    <t>18 + 10</t>
  </si>
  <si>
    <t xml:space="preserve">5* + 3* </t>
  </si>
  <si>
    <t>10* + 5*</t>
  </si>
  <si>
    <t>14 + 10</t>
  </si>
  <si>
    <t>2 + 4</t>
  </si>
  <si>
    <t>7 + 7</t>
  </si>
  <si>
    <t>9 + 6</t>
  </si>
  <si>
    <t>8 + 6</t>
  </si>
  <si>
    <t>8 + 5</t>
  </si>
  <si>
    <t>2 + 1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</si>
</sst>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3" fillId="0" borderId="0" xfId="0" applyFont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0" fontId="1" fillId="0" borderId="0" xfId="0" applyFont="1" applyFill="1"/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5" xfId="0" applyNumberFormat="1" applyFont="1" applyFill="1" applyBorder="1" applyAlignment="1">
      <alignment horizontal="left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" borderId="7" xfId="0" applyFont="1" applyFill="1" applyBorder="1"/>
    <xf numFmtId="0" fontId="12" fillId="7" borderId="7" xfId="0" applyFont="1" applyFill="1" applyBorder="1"/>
    <xf numFmtId="0" fontId="14" fillId="0" borderId="7" xfId="0" applyFont="1" applyFill="1" applyBorder="1"/>
    <xf numFmtId="0" fontId="14" fillId="3" borderId="7" xfId="0" applyFont="1" applyFill="1" applyBorder="1"/>
    <xf numFmtId="0" fontId="14" fillId="0" borderId="6" xfId="0" applyFont="1" applyFill="1" applyBorder="1"/>
    <xf numFmtId="0" fontId="15" fillId="0" borderId="0" xfId="0" applyFont="1"/>
    <xf numFmtId="0" fontId="12" fillId="3" borderId="6" xfId="0" applyFont="1" applyFill="1" applyBorder="1"/>
    <xf numFmtId="0" fontId="16" fillId="0" borderId="6" xfId="0" applyFont="1" applyFill="1" applyBorder="1"/>
    <xf numFmtId="0" fontId="16" fillId="3" borderId="6" xfId="0" applyFont="1" applyFill="1" applyBorder="1"/>
    <xf numFmtId="0" fontId="16" fillId="0" borderId="0" xfId="0" applyFont="1"/>
    <xf numFmtId="0" fontId="16" fillId="0" borderId="0" xfId="0" applyFont="1" applyFill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6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3" borderId="3" xfId="0" applyFont="1" applyFill="1" applyBorder="1"/>
    <xf numFmtId="0" fontId="12" fillId="0" borderId="5" xfId="0" applyFont="1" applyFill="1" applyBorder="1"/>
    <xf numFmtId="0" fontId="14" fillId="7" borderId="7" xfId="0" applyFont="1" applyFill="1" applyBorder="1"/>
    <xf numFmtId="0" fontId="9" fillId="3" borderId="9" xfId="0" applyFont="1" applyFill="1" applyBorder="1"/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0" fontId="14" fillId="3" borderId="11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6" fillId="0" borderId="7" xfId="0" applyFont="1" applyFill="1" applyBorder="1"/>
    <xf numFmtId="49" fontId="9" fillId="6" borderId="0" xfId="0" applyNumberFormat="1" applyFont="1" applyFill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0" fontId="11" fillId="8" borderId="0" xfId="0" applyFont="1" applyFill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4" fillId="2" borderId="11" xfId="0" applyFont="1" applyFill="1" applyBorder="1"/>
    <xf numFmtId="0" fontId="14" fillId="2" borderId="12" xfId="0" applyFont="1" applyFill="1" applyBorder="1"/>
    <xf numFmtId="0" fontId="9" fillId="2" borderId="9" xfId="0" applyFont="1" applyFill="1" applyBorder="1"/>
    <xf numFmtId="0" fontId="10" fillId="7" borderId="0" xfId="0" applyFont="1" applyFill="1" applyBorder="1"/>
    <xf numFmtId="0" fontId="14" fillId="0" borderId="0" xfId="0" applyFont="1" applyFill="1" applyBorder="1"/>
    <xf numFmtId="49" fontId="9" fillId="9" borderId="0" xfId="0" applyNumberFormat="1" applyFont="1" applyFill="1" applyBorder="1" applyAlignment="1">
      <alignment horizontal="left"/>
    </xf>
    <xf numFmtId="0" fontId="1" fillId="9" borderId="0" xfId="0" applyFont="1" applyFill="1"/>
    <xf numFmtId="0" fontId="9" fillId="9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D0FC96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0"/>
  <sheetViews>
    <sheetView tabSelected="1" topLeftCell="A52" zoomScale="80" zoomScaleNormal="80" workbookViewId="0">
      <selection activeCell="P80" sqref="P80"/>
    </sheetView>
  </sheetViews>
  <sheetFormatPr defaultRowHeight="15"/>
  <cols>
    <col min="1" max="1" width="22.5703125" style="13" customWidth="1"/>
    <col min="2" max="2" width="15.85546875" style="13" customWidth="1"/>
    <col min="3" max="3" width="78.42578125" style="13" customWidth="1"/>
    <col min="4" max="4" width="27" customWidth="1"/>
    <col min="5" max="5" width="12.7109375" style="13" customWidth="1"/>
    <col min="6" max="6" width="9.28515625" customWidth="1"/>
    <col min="7" max="7" width="10.140625" bestFit="1" customWidth="1"/>
    <col min="8" max="8" width="10.140625" customWidth="1"/>
    <col min="9" max="9" width="6.7109375" customWidth="1"/>
    <col min="10" max="10" width="7.7109375" customWidth="1"/>
    <col min="11" max="13" width="6.7109375" customWidth="1"/>
    <col min="14" max="14" width="8.85546875" style="13" customWidth="1"/>
    <col min="15" max="15" width="8.140625" style="13" customWidth="1"/>
    <col min="16" max="16" width="9.28515625" style="13" customWidth="1"/>
    <col min="17" max="17" width="5.7109375" style="11" customWidth="1"/>
    <col min="18" max="32" width="5.7109375" customWidth="1"/>
    <col min="33" max="33" width="7.140625" customWidth="1"/>
    <col min="34" max="34" width="6.28515625" customWidth="1"/>
    <col min="35" max="35" width="5.85546875" customWidth="1"/>
    <col min="36" max="36" width="8.85546875" customWidth="1"/>
    <col min="37" max="37" width="5.42578125" customWidth="1"/>
    <col min="38" max="38" width="6.140625" customWidth="1"/>
    <col min="39" max="39" width="6" customWidth="1"/>
    <col min="40" max="40" width="2.140625" customWidth="1"/>
    <col min="41" max="41" width="1.85546875" customWidth="1"/>
    <col min="42" max="42" width="1.7109375" customWidth="1"/>
    <col min="43" max="43" width="1.140625" customWidth="1"/>
    <col min="44" max="44" width="1.7109375" customWidth="1"/>
  </cols>
  <sheetData>
    <row r="1" spans="1:16" ht="15.75">
      <c r="B1" s="3" t="s">
        <v>128</v>
      </c>
      <c r="C1" s="3"/>
      <c r="M1" s="63" t="s">
        <v>149</v>
      </c>
    </row>
    <row r="2" spans="1:16" ht="15.75">
      <c r="B2" s="3" t="s">
        <v>150</v>
      </c>
      <c r="C2"/>
      <c r="D2" s="8"/>
      <c r="E2" s="19"/>
      <c r="F2" s="8"/>
    </row>
    <row r="3" spans="1:16" ht="16.5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75">
      <c r="D4" s="3"/>
      <c r="E4" s="21"/>
      <c r="F4" s="3"/>
    </row>
    <row r="5" spans="1:16">
      <c r="D5" s="5" t="s">
        <v>5</v>
      </c>
      <c r="E5" s="15"/>
      <c r="F5" s="5"/>
    </row>
    <row r="6" spans="1:16">
      <c r="A6" s="15"/>
      <c r="B6" s="15"/>
      <c r="C6" s="15"/>
      <c r="D6" s="5" t="s">
        <v>6</v>
      </c>
      <c r="E6" s="15"/>
      <c r="F6" s="5"/>
    </row>
    <row r="7" spans="1:16">
      <c r="A7" s="15"/>
      <c r="B7" s="15"/>
      <c r="C7" s="15"/>
      <c r="D7" s="5" t="s">
        <v>15</v>
      </c>
      <c r="E7" s="15"/>
      <c r="F7" s="5"/>
    </row>
    <row r="8" spans="1:16">
      <c r="D8" s="5" t="s">
        <v>130</v>
      </c>
      <c r="E8" s="15"/>
      <c r="F8" s="5"/>
    </row>
    <row r="9" spans="1:16">
      <c r="D9" s="5" t="s">
        <v>14</v>
      </c>
      <c r="E9" s="15"/>
      <c r="F9" s="5"/>
    </row>
    <row r="11" spans="1:16">
      <c r="D11" s="17" t="s">
        <v>20</v>
      </c>
      <c r="E11" s="22"/>
      <c r="F11" s="6"/>
    </row>
    <row r="12" spans="1:16">
      <c r="D12" s="5"/>
      <c r="E12" s="15"/>
    </row>
    <row r="13" spans="1:16" ht="23.25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7</v>
      </c>
      <c r="E15" s="24"/>
      <c r="F15" s="4"/>
    </row>
    <row r="16" spans="1:16">
      <c r="D16" s="4" t="s">
        <v>8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.75" thickBot="1"/>
    <row r="20" spans="1:17" s="28" customFormat="1" ht="12.75">
      <c r="A20" s="25"/>
      <c r="B20" s="25"/>
      <c r="C20" s="25"/>
      <c r="D20" s="25"/>
      <c r="E20" s="25"/>
      <c r="F20" s="25"/>
      <c r="G20" s="25"/>
      <c r="H20" s="25"/>
      <c r="I20" s="26" t="s">
        <v>27</v>
      </c>
      <c r="J20" s="27" t="s">
        <v>28</v>
      </c>
      <c r="K20" s="27" t="s">
        <v>29</v>
      </c>
      <c r="L20" s="27" t="s">
        <v>30</v>
      </c>
      <c r="M20" s="27" t="s">
        <v>31</v>
      </c>
      <c r="N20" s="27" t="s">
        <v>32</v>
      </c>
      <c r="O20" s="27" t="s">
        <v>77</v>
      </c>
      <c r="P20" s="27" t="s">
        <v>80</v>
      </c>
    </row>
    <row r="21" spans="1:17" s="28" customFormat="1" ht="12.75">
      <c r="A21" s="25"/>
      <c r="B21" s="25"/>
      <c r="C21" s="25"/>
      <c r="D21" s="25"/>
      <c r="E21" s="25"/>
      <c r="F21" s="25" t="s">
        <v>1</v>
      </c>
      <c r="G21" s="25" t="s">
        <v>33</v>
      </c>
      <c r="H21" s="25"/>
      <c r="I21" s="29" t="s">
        <v>21</v>
      </c>
      <c r="J21" s="30" t="s">
        <v>22</v>
      </c>
      <c r="K21" s="30" t="s">
        <v>23</v>
      </c>
      <c r="L21" s="30" t="s">
        <v>24</v>
      </c>
      <c r="M21" s="30" t="s">
        <v>25</v>
      </c>
      <c r="N21" s="30" t="s">
        <v>26</v>
      </c>
      <c r="O21" s="30" t="s">
        <v>78</v>
      </c>
      <c r="P21" s="30" t="s">
        <v>79</v>
      </c>
    </row>
    <row r="22" spans="1:17" s="35" customFormat="1" ht="13.5" thickBot="1">
      <c r="A22" s="31"/>
      <c r="B22" s="32"/>
      <c r="C22" s="32" t="s">
        <v>34</v>
      </c>
      <c r="D22" s="32" t="s">
        <v>35</v>
      </c>
      <c r="E22" s="32" t="s">
        <v>36</v>
      </c>
      <c r="F22" s="32" t="s">
        <v>2</v>
      </c>
      <c r="G22" s="32" t="s">
        <v>129</v>
      </c>
      <c r="H22" s="46"/>
      <c r="I22" s="33" t="s">
        <v>0</v>
      </c>
      <c r="J22" s="34" t="s">
        <v>0</v>
      </c>
      <c r="K22" s="34" t="s">
        <v>0</v>
      </c>
      <c r="L22" s="34" t="s">
        <v>0</v>
      </c>
      <c r="M22" s="34" t="s">
        <v>0</v>
      </c>
      <c r="N22" s="34" t="s">
        <v>0</v>
      </c>
      <c r="O22" s="34" t="s">
        <v>0</v>
      </c>
      <c r="P22" s="34" t="s">
        <v>0</v>
      </c>
    </row>
    <row r="23" spans="1:17" s="35" customFormat="1" ht="12.75">
      <c r="A23" s="97" t="s">
        <v>82</v>
      </c>
      <c r="B23" s="51"/>
      <c r="C23" s="51"/>
      <c r="D23" s="51"/>
      <c r="E23" s="51"/>
      <c r="F23" s="51"/>
      <c r="G23" s="51"/>
      <c r="H23" s="51"/>
      <c r="I23" s="52"/>
      <c r="J23" s="52"/>
      <c r="K23" s="52"/>
      <c r="L23" s="52"/>
      <c r="M23" s="52"/>
      <c r="N23" s="53"/>
      <c r="O23" s="53"/>
      <c r="P23" s="53"/>
    </row>
    <row r="24" spans="1:17" s="35" customFormat="1">
      <c r="A24" s="45"/>
      <c r="B24" s="50" t="s">
        <v>10</v>
      </c>
      <c r="C24" s="46"/>
      <c r="D24" s="46"/>
      <c r="E24" s="46"/>
      <c r="F24" s="46"/>
      <c r="G24" s="46"/>
      <c r="H24" s="46"/>
      <c r="I24" s="39">
        <v>1</v>
      </c>
      <c r="J24" s="39">
        <v>1</v>
      </c>
      <c r="K24" s="39">
        <v>1</v>
      </c>
      <c r="L24" s="39">
        <v>1</v>
      </c>
      <c r="M24" s="39">
        <v>1</v>
      </c>
      <c r="N24" s="39">
        <v>1</v>
      </c>
      <c r="O24" s="58"/>
      <c r="P24" s="40">
        <v>1</v>
      </c>
    </row>
    <row r="25" spans="1:17" s="35" customFormat="1">
      <c r="A25" s="45"/>
      <c r="B25" s="50" t="s">
        <v>11</v>
      </c>
      <c r="C25" s="46"/>
      <c r="D25" s="46"/>
      <c r="E25" s="46"/>
      <c r="F25" s="46"/>
      <c r="G25" s="46"/>
      <c r="H25" s="46"/>
      <c r="I25" s="39">
        <v>1</v>
      </c>
      <c r="J25" s="39">
        <v>1</v>
      </c>
      <c r="K25" s="39">
        <v>1</v>
      </c>
      <c r="L25" s="39">
        <v>1</v>
      </c>
      <c r="M25" s="39">
        <v>1</v>
      </c>
      <c r="N25" s="39">
        <v>1</v>
      </c>
      <c r="O25" s="58"/>
      <c r="P25" s="40">
        <v>1</v>
      </c>
    </row>
    <row r="26" spans="1:17" s="35" customFormat="1">
      <c r="A26" s="45"/>
      <c r="B26" s="50" t="s">
        <v>12</v>
      </c>
      <c r="C26" s="46"/>
      <c r="D26" s="46"/>
      <c r="E26" s="46"/>
      <c r="F26" s="46"/>
      <c r="G26" s="46"/>
      <c r="H26" s="46"/>
      <c r="I26" s="39"/>
      <c r="J26" s="39"/>
      <c r="K26" s="39"/>
      <c r="L26" s="39"/>
      <c r="M26" s="39"/>
      <c r="N26" s="39"/>
      <c r="O26" s="58"/>
      <c r="P26" s="40"/>
    </row>
    <row r="27" spans="1:17" s="35" customFormat="1">
      <c r="A27" s="45"/>
      <c r="B27" s="50" t="s">
        <v>13</v>
      </c>
      <c r="C27" s="46"/>
      <c r="D27" s="46"/>
      <c r="E27" s="46"/>
      <c r="F27" s="46"/>
      <c r="G27" s="46"/>
      <c r="H27" s="46"/>
      <c r="I27" s="39">
        <v>1</v>
      </c>
      <c r="J27" s="39">
        <v>1</v>
      </c>
      <c r="K27" s="39">
        <v>1</v>
      </c>
      <c r="L27" s="39">
        <v>1</v>
      </c>
      <c r="M27" s="39">
        <v>1</v>
      </c>
      <c r="N27" s="39">
        <v>1</v>
      </c>
      <c r="O27" s="58"/>
      <c r="P27" s="40">
        <v>1</v>
      </c>
    </row>
    <row r="28" spans="1:17" s="35" customFormat="1">
      <c r="A28" s="45"/>
      <c r="B28" s="50" t="s">
        <v>85</v>
      </c>
      <c r="C28" s="46"/>
      <c r="D28" s="46"/>
      <c r="E28" s="46"/>
      <c r="F28" s="46"/>
      <c r="G28" s="46"/>
      <c r="H28" s="46"/>
      <c r="I28" s="39">
        <v>5</v>
      </c>
      <c r="J28" s="39">
        <v>5</v>
      </c>
      <c r="K28" s="39">
        <v>4</v>
      </c>
      <c r="L28" s="39">
        <v>4</v>
      </c>
      <c r="M28" s="39">
        <v>3</v>
      </c>
      <c r="N28" s="39">
        <v>3</v>
      </c>
      <c r="O28" s="58"/>
      <c r="P28" s="40">
        <v>2</v>
      </c>
    </row>
    <row r="29" spans="1:17" s="35" customFormat="1">
      <c r="A29" s="45"/>
      <c r="B29" s="50" t="s">
        <v>148</v>
      </c>
      <c r="C29" s="46"/>
      <c r="D29" s="46"/>
      <c r="E29" s="46"/>
      <c r="F29" s="46"/>
      <c r="G29" s="46"/>
      <c r="H29" s="46"/>
      <c r="I29" s="39">
        <v>3</v>
      </c>
      <c r="J29" s="39">
        <v>3</v>
      </c>
      <c r="K29" s="39">
        <v>2</v>
      </c>
      <c r="L29" s="39">
        <v>2</v>
      </c>
      <c r="M29" s="39">
        <v>1</v>
      </c>
      <c r="N29" s="39">
        <v>1</v>
      </c>
      <c r="O29" s="58"/>
      <c r="P29" s="40">
        <v>1</v>
      </c>
    </row>
    <row r="30" spans="1:17" s="35" customFormat="1">
      <c r="A30" s="45"/>
      <c r="B30" s="56" t="s">
        <v>86</v>
      </c>
      <c r="C30" s="46"/>
      <c r="D30" s="46"/>
      <c r="E30" s="46"/>
      <c r="F30" s="46"/>
      <c r="G30" s="46"/>
      <c r="H30" s="46"/>
      <c r="I30" s="60">
        <f t="shared" ref="I30:N30" si="0">SUM(I24:I29)</f>
        <v>11</v>
      </c>
      <c r="J30" s="60">
        <f t="shared" si="0"/>
        <v>11</v>
      </c>
      <c r="K30" s="60">
        <f t="shared" si="0"/>
        <v>9</v>
      </c>
      <c r="L30" s="60">
        <f t="shared" si="0"/>
        <v>9</v>
      </c>
      <c r="M30" s="60">
        <f t="shared" si="0"/>
        <v>7</v>
      </c>
      <c r="N30" s="60">
        <f t="shared" si="0"/>
        <v>7</v>
      </c>
      <c r="O30" s="61"/>
      <c r="P30" s="62">
        <f>SUM(P24:P29)</f>
        <v>6</v>
      </c>
    </row>
    <row r="31" spans="1:17" s="35" customFormat="1">
      <c r="A31" s="45"/>
      <c r="B31" s="56"/>
      <c r="C31" s="46"/>
      <c r="D31" s="46"/>
      <c r="E31" s="46"/>
      <c r="F31" s="46"/>
      <c r="G31" s="46"/>
      <c r="H31" s="46"/>
      <c r="I31" s="106"/>
      <c r="J31" s="106"/>
      <c r="K31" s="106"/>
      <c r="L31" s="106"/>
      <c r="M31" s="106"/>
      <c r="N31" s="106"/>
      <c r="O31" s="106"/>
      <c r="P31" s="106"/>
    </row>
    <row r="32" spans="1:17" s="35" customFormat="1">
      <c r="A32" s="96" t="s">
        <v>81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s="35" customFormat="1">
      <c r="A33" s="45"/>
      <c r="B33" s="50" t="s">
        <v>16</v>
      </c>
      <c r="C33" s="46"/>
      <c r="D33" s="46"/>
      <c r="E33" s="46"/>
      <c r="F33" s="46"/>
      <c r="G33" s="46"/>
      <c r="H33" s="46"/>
      <c r="I33" s="39">
        <v>2</v>
      </c>
      <c r="J33" s="39">
        <v>2</v>
      </c>
      <c r="K33" s="59">
        <v>1</v>
      </c>
      <c r="L33" s="39">
        <v>1</v>
      </c>
      <c r="M33" s="39"/>
      <c r="N33" s="39"/>
      <c r="O33" s="58"/>
      <c r="P33" s="40"/>
    </row>
    <row r="34" spans="1:16" s="35" customFormat="1">
      <c r="A34" s="45"/>
      <c r="B34" s="50" t="s">
        <v>18</v>
      </c>
      <c r="C34" s="46"/>
      <c r="D34" s="46"/>
      <c r="E34" s="46"/>
      <c r="F34" s="46"/>
      <c r="G34" s="46"/>
      <c r="H34" s="46"/>
      <c r="I34" s="39">
        <v>1.5</v>
      </c>
      <c r="J34" s="39">
        <v>1.5</v>
      </c>
      <c r="K34" s="59">
        <v>1</v>
      </c>
      <c r="L34" s="39">
        <v>1</v>
      </c>
      <c r="M34" s="39"/>
      <c r="N34" s="39"/>
      <c r="O34" s="58"/>
      <c r="P34" s="40"/>
    </row>
    <row r="35" spans="1:16" s="35" customFormat="1">
      <c r="A35" s="45"/>
      <c r="B35" s="50" t="s">
        <v>19</v>
      </c>
      <c r="C35" s="46"/>
      <c r="D35" s="46"/>
      <c r="E35" s="46"/>
      <c r="F35" s="46"/>
      <c r="G35" s="46"/>
      <c r="H35" s="46"/>
      <c r="I35" s="39">
        <v>1.5</v>
      </c>
      <c r="J35" s="39">
        <v>1.5</v>
      </c>
      <c r="K35" s="59">
        <v>1</v>
      </c>
      <c r="L35" s="39">
        <v>1</v>
      </c>
      <c r="M35" s="39"/>
      <c r="N35" s="39"/>
      <c r="O35" s="58"/>
      <c r="P35" s="40"/>
    </row>
    <row r="36" spans="1:16" s="35" customFormat="1">
      <c r="A36" s="45"/>
      <c r="B36" s="50" t="s">
        <v>83</v>
      </c>
      <c r="C36" s="46"/>
      <c r="D36" s="46"/>
      <c r="E36" s="46"/>
      <c r="F36" s="46"/>
      <c r="G36" s="46"/>
      <c r="H36" s="46"/>
      <c r="I36" s="39">
        <v>2</v>
      </c>
      <c r="J36" s="39">
        <v>2</v>
      </c>
      <c r="K36" s="59">
        <v>1</v>
      </c>
      <c r="L36" s="39">
        <v>1</v>
      </c>
      <c r="M36" s="39"/>
      <c r="N36" s="39"/>
      <c r="O36" s="58"/>
      <c r="P36" s="40"/>
    </row>
    <row r="37" spans="1:16" s="35" customFormat="1">
      <c r="A37" s="45"/>
      <c r="B37" s="50" t="s">
        <v>84</v>
      </c>
      <c r="C37" s="46"/>
      <c r="D37" s="46"/>
      <c r="E37" s="46"/>
      <c r="F37" s="46"/>
      <c r="G37" s="46"/>
      <c r="H37" s="46"/>
      <c r="I37" s="39">
        <v>2</v>
      </c>
      <c r="J37" s="39">
        <v>2</v>
      </c>
      <c r="K37" s="59">
        <v>1</v>
      </c>
      <c r="L37" s="39">
        <v>1</v>
      </c>
      <c r="M37" s="39"/>
      <c r="N37" s="39"/>
      <c r="O37" s="58"/>
      <c r="P37" s="40"/>
    </row>
    <row r="38" spans="1:16" s="35" customFormat="1">
      <c r="A38" s="45"/>
      <c r="B38" s="50" t="s">
        <v>17</v>
      </c>
      <c r="C38" s="46"/>
      <c r="D38" s="46"/>
      <c r="E38" s="46"/>
      <c r="F38" s="46"/>
      <c r="G38" s="46"/>
      <c r="H38" s="46"/>
      <c r="I38" s="39">
        <v>2</v>
      </c>
      <c r="J38" s="39">
        <v>1.5</v>
      </c>
      <c r="K38" s="59">
        <v>1</v>
      </c>
      <c r="L38" s="39">
        <v>1</v>
      </c>
      <c r="M38" s="39"/>
      <c r="N38" s="39"/>
      <c r="O38" s="58"/>
      <c r="P38" s="40"/>
    </row>
    <row r="39" spans="1:16" s="35" customFormat="1">
      <c r="A39" s="45"/>
      <c r="B39" s="50" t="s">
        <v>103</v>
      </c>
      <c r="C39" s="110"/>
      <c r="D39" s="46"/>
      <c r="E39" s="46"/>
      <c r="F39" s="46"/>
      <c r="G39" s="46"/>
      <c r="H39" s="46"/>
      <c r="I39" s="39">
        <v>1</v>
      </c>
      <c r="J39" s="39">
        <v>1</v>
      </c>
      <c r="K39" s="59">
        <v>0.5</v>
      </c>
      <c r="L39" s="39">
        <v>0.5</v>
      </c>
      <c r="M39" s="39"/>
      <c r="N39" s="39"/>
      <c r="O39" s="58"/>
      <c r="P39" s="40"/>
    </row>
    <row r="40" spans="1:16" s="35" customFormat="1">
      <c r="A40" s="45"/>
      <c r="B40" s="50" t="s">
        <v>107</v>
      </c>
      <c r="C40" s="46"/>
      <c r="D40" s="46"/>
      <c r="E40" s="46"/>
      <c r="F40" s="46"/>
      <c r="G40" s="46"/>
      <c r="H40" s="46"/>
      <c r="I40" s="39">
        <v>1.5</v>
      </c>
      <c r="J40" s="39">
        <v>1.5</v>
      </c>
      <c r="K40" s="59">
        <v>0.5</v>
      </c>
      <c r="L40" s="39">
        <v>0.5</v>
      </c>
      <c r="M40" s="39"/>
      <c r="N40" s="39"/>
      <c r="O40" s="58"/>
      <c r="P40" s="40"/>
    </row>
    <row r="41" spans="1:16" s="35" customFormat="1">
      <c r="A41" s="45"/>
      <c r="B41" s="50" t="s">
        <v>113</v>
      </c>
      <c r="C41" s="46"/>
      <c r="D41" s="46"/>
      <c r="E41" s="46"/>
      <c r="F41" s="46"/>
      <c r="G41" s="46"/>
      <c r="H41" s="46"/>
      <c r="I41" s="39"/>
      <c r="J41" s="39"/>
      <c r="K41" s="59"/>
      <c r="L41" s="39"/>
      <c r="M41" s="39">
        <v>4</v>
      </c>
      <c r="N41" s="39">
        <v>4</v>
      </c>
      <c r="O41" s="58"/>
      <c r="P41" s="40">
        <v>3</v>
      </c>
    </row>
    <row r="42" spans="1:16" s="35" customFormat="1" ht="12.75">
      <c r="A42" s="45"/>
      <c r="B42" s="46" t="s">
        <v>86</v>
      </c>
      <c r="C42" s="46"/>
      <c r="D42" s="46"/>
      <c r="E42" s="46"/>
      <c r="F42" s="46"/>
      <c r="G42" s="46"/>
      <c r="H42" s="46"/>
      <c r="I42" s="60">
        <f t="shared" ref="I42:N42" si="1">SUM(I33:I41)</f>
        <v>13.5</v>
      </c>
      <c r="J42" s="60">
        <f t="shared" si="1"/>
        <v>13</v>
      </c>
      <c r="K42" s="60">
        <f t="shared" si="1"/>
        <v>7</v>
      </c>
      <c r="L42" s="60">
        <f t="shared" si="1"/>
        <v>7</v>
      </c>
      <c r="M42" s="60">
        <f t="shared" si="1"/>
        <v>4</v>
      </c>
      <c r="N42" s="60">
        <f t="shared" si="1"/>
        <v>4</v>
      </c>
      <c r="O42" s="61"/>
      <c r="P42" s="62">
        <f>SUM(P33:P41)</f>
        <v>3</v>
      </c>
    </row>
    <row r="43" spans="1:16" s="35" customFormat="1" ht="12.7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1:16" s="35" customFormat="1">
      <c r="A44" s="96" t="s">
        <v>110</v>
      </c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s="35" customFormat="1">
      <c r="A45" s="45"/>
      <c r="B45" s="50" t="s">
        <v>108</v>
      </c>
      <c r="C45" s="46"/>
      <c r="D45" s="46"/>
      <c r="E45" s="46"/>
      <c r="F45" s="46"/>
      <c r="G45" s="46"/>
      <c r="H45" s="46"/>
      <c r="I45" s="39">
        <v>0.5</v>
      </c>
      <c r="J45" s="39">
        <v>0.5</v>
      </c>
      <c r="K45" s="59">
        <v>0</v>
      </c>
      <c r="L45" s="39">
        <v>0</v>
      </c>
      <c r="M45" s="39">
        <v>0</v>
      </c>
      <c r="N45" s="39">
        <v>0</v>
      </c>
      <c r="O45" s="58"/>
      <c r="P45" s="40">
        <v>0</v>
      </c>
    </row>
    <row r="46" spans="1:16" s="35" customFormat="1">
      <c r="A46" s="45"/>
      <c r="B46" s="50" t="s">
        <v>109</v>
      </c>
      <c r="C46" s="46"/>
      <c r="D46" s="46"/>
      <c r="E46" s="46"/>
      <c r="F46" s="46"/>
      <c r="G46" s="46"/>
      <c r="H46" s="46"/>
      <c r="I46" s="39">
        <v>0.5</v>
      </c>
      <c r="J46" s="39">
        <v>0.5</v>
      </c>
      <c r="K46" s="59">
        <v>0</v>
      </c>
      <c r="L46" s="39">
        <v>0</v>
      </c>
      <c r="M46" s="39">
        <v>0</v>
      </c>
      <c r="N46" s="39">
        <v>0</v>
      </c>
      <c r="O46" s="58"/>
      <c r="P46" s="40">
        <v>0</v>
      </c>
    </row>
    <row r="47" spans="1:16" s="35" customFormat="1" ht="12.75">
      <c r="A47" s="45"/>
      <c r="B47" s="46" t="s">
        <v>86</v>
      </c>
      <c r="C47" s="46"/>
      <c r="D47" s="46"/>
      <c r="E47" s="46"/>
      <c r="F47" s="46"/>
      <c r="G47" s="46"/>
      <c r="H47" s="46"/>
      <c r="I47" s="60">
        <f>SUM(I45:I46)</f>
        <v>1</v>
      </c>
      <c r="J47" s="60">
        <f>SUM(J45:J46)</f>
        <v>1</v>
      </c>
      <c r="K47" s="84">
        <v>0</v>
      </c>
      <c r="L47" s="60">
        <v>0</v>
      </c>
      <c r="M47" s="60">
        <v>0</v>
      </c>
      <c r="N47" s="60">
        <v>0</v>
      </c>
      <c r="O47" s="61"/>
      <c r="P47" s="62">
        <v>0</v>
      </c>
    </row>
    <row r="48" spans="1:16" s="35" customFormat="1" ht="12.75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20" s="35" customFormat="1">
      <c r="A49" s="107" t="s">
        <v>112</v>
      </c>
      <c r="B49" s="108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</row>
    <row r="50" spans="1:20" s="35" customFormat="1">
      <c r="A50" s="45"/>
      <c r="B50" s="50" t="s">
        <v>111</v>
      </c>
      <c r="C50" s="46"/>
      <c r="D50" s="46"/>
      <c r="E50" s="46"/>
      <c r="F50" s="46"/>
      <c r="G50" s="46"/>
      <c r="H50" s="46"/>
      <c r="I50" s="60">
        <v>3</v>
      </c>
      <c r="J50" s="60">
        <v>3</v>
      </c>
      <c r="K50" s="84">
        <v>3</v>
      </c>
      <c r="L50" s="60">
        <v>3</v>
      </c>
      <c r="M50" s="60">
        <v>3</v>
      </c>
      <c r="N50" s="60">
        <v>3</v>
      </c>
      <c r="O50" s="61"/>
      <c r="P50" s="62">
        <v>3</v>
      </c>
    </row>
    <row r="51" spans="1:20" s="35" customFormat="1" ht="13.5" thickBot="1">
      <c r="A51" s="45"/>
      <c r="B51" s="46"/>
      <c r="C51" s="46"/>
      <c r="D51" s="46"/>
      <c r="E51" s="46"/>
      <c r="F51" s="46"/>
      <c r="G51" s="46"/>
      <c r="H51" s="46"/>
      <c r="I51" s="80"/>
      <c r="J51" s="80"/>
      <c r="K51" s="81"/>
      <c r="L51" s="80"/>
      <c r="M51" s="80"/>
      <c r="N51" s="80"/>
      <c r="O51" s="82"/>
      <c r="P51" s="83"/>
    </row>
    <row r="52" spans="1:20" s="35" customFormat="1" ht="14.25" thickTop="1" thickBot="1">
      <c r="A52" s="111" t="s">
        <v>145</v>
      </c>
      <c r="B52" s="87"/>
      <c r="C52" s="87"/>
      <c r="D52" s="87"/>
      <c r="E52" s="87"/>
      <c r="F52" s="87"/>
      <c r="G52" s="87"/>
      <c r="H52" s="87"/>
      <c r="I52" s="102">
        <f t="shared" ref="I52:N52" si="2">SUM(I42,I30,I47,I50)</f>
        <v>28.5</v>
      </c>
      <c r="J52" s="102">
        <f t="shared" si="2"/>
        <v>28</v>
      </c>
      <c r="K52" s="102">
        <f t="shared" si="2"/>
        <v>19</v>
      </c>
      <c r="L52" s="102">
        <f t="shared" si="2"/>
        <v>19</v>
      </c>
      <c r="M52" s="102">
        <f t="shared" si="2"/>
        <v>14</v>
      </c>
      <c r="N52" s="102">
        <f t="shared" si="2"/>
        <v>14</v>
      </c>
      <c r="O52" s="88"/>
      <c r="P52" s="103">
        <f>SUM(P42,P30,P47,P50)</f>
        <v>12</v>
      </c>
    </row>
    <row r="53" spans="1:20" s="35" customFormat="1" ht="13.5" thickTop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20" s="35" customFormat="1" ht="12.75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20" s="35" customFormat="1" ht="12.75">
      <c r="A55" s="74" t="s">
        <v>126</v>
      </c>
      <c r="B55" s="47"/>
      <c r="C55" s="47"/>
      <c r="D55" s="47"/>
      <c r="E55" s="47"/>
      <c r="F55" s="47"/>
      <c r="G55" s="47"/>
      <c r="H55" s="47"/>
      <c r="I55" s="48"/>
      <c r="J55" s="48"/>
      <c r="K55" s="48"/>
      <c r="L55" s="48"/>
      <c r="M55" s="48"/>
      <c r="N55" s="49"/>
      <c r="O55" s="49"/>
      <c r="P55" s="49"/>
    </row>
    <row r="56" spans="1:20" s="35" customFormat="1" ht="12.75">
      <c r="A56" s="45"/>
      <c r="B56" s="37" t="s">
        <v>97</v>
      </c>
      <c r="C56" s="38" t="s">
        <v>98</v>
      </c>
      <c r="D56" s="38" t="s">
        <v>99</v>
      </c>
      <c r="E56" s="38" t="s">
        <v>87</v>
      </c>
      <c r="F56" s="92">
        <v>43709</v>
      </c>
      <c r="G56" s="98" t="s">
        <v>131</v>
      </c>
      <c r="H56" s="98" t="s">
        <v>159</v>
      </c>
      <c r="I56" s="39">
        <v>1</v>
      </c>
      <c r="J56" s="39">
        <v>1</v>
      </c>
      <c r="K56" s="95">
        <v>1</v>
      </c>
      <c r="L56" s="95">
        <v>1</v>
      </c>
      <c r="M56" s="95">
        <v>1</v>
      </c>
      <c r="N56" s="65">
        <v>1</v>
      </c>
      <c r="O56" s="58"/>
      <c r="P56" s="65"/>
    </row>
    <row r="57" spans="1:20" s="35" customFormat="1" ht="12.75">
      <c r="A57" s="45"/>
      <c r="B57" s="37" t="s">
        <v>100</v>
      </c>
      <c r="C57" s="38" t="s">
        <v>101</v>
      </c>
      <c r="D57" s="38" t="s">
        <v>102</v>
      </c>
      <c r="E57" s="38" t="s">
        <v>88</v>
      </c>
      <c r="F57" s="92">
        <v>43891</v>
      </c>
      <c r="G57" s="98" t="s">
        <v>132</v>
      </c>
      <c r="H57" s="98" t="s">
        <v>158</v>
      </c>
      <c r="I57" s="39">
        <v>1</v>
      </c>
      <c r="J57" s="40">
        <v>1</v>
      </c>
      <c r="K57" s="40">
        <v>3</v>
      </c>
      <c r="L57" s="40">
        <v>3</v>
      </c>
      <c r="M57" s="65">
        <v>3</v>
      </c>
      <c r="N57" s="65">
        <v>3</v>
      </c>
      <c r="O57" s="66"/>
      <c r="P57" s="65">
        <v>3</v>
      </c>
    </row>
    <row r="58" spans="1:20" s="28" customFormat="1" ht="12.75">
      <c r="A58" s="36"/>
      <c r="B58" s="37" t="s">
        <v>37</v>
      </c>
      <c r="C58" s="38" t="s">
        <v>38</v>
      </c>
      <c r="D58" s="38" t="s">
        <v>39</v>
      </c>
      <c r="E58" s="38" t="s">
        <v>89</v>
      </c>
      <c r="F58" s="92">
        <v>43891</v>
      </c>
      <c r="G58" s="98" t="s">
        <v>133</v>
      </c>
      <c r="H58" s="98" t="s">
        <v>151</v>
      </c>
      <c r="I58" s="39">
        <v>1</v>
      </c>
      <c r="J58" s="40">
        <v>1</v>
      </c>
      <c r="K58" s="40">
        <v>1.5</v>
      </c>
      <c r="L58" s="40">
        <v>1.5</v>
      </c>
      <c r="M58" s="65">
        <v>1</v>
      </c>
      <c r="N58" s="65">
        <v>1.5</v>
      </c>
      <c r="O58" s="66"/>
      <c r="P58" s="65">
        <v>1</v>
      </c>
      <c r="Q58" s="35"/>
    </row>
    <row r="59" spans="1:20" s="28" customFormat="1" ht="12.75">
      <c r="A59" s="36"/>
      <c r="B59" s="37" t="s">
        <v>56</v>
      </c>
      <c r="C59" s="38" t="s">
        <v>57</v>
      </c>
      <c r="D59" s="38" t="s">
        <v>58</v>
      </c>
      <c r="E59" s="38" t="s">
        <v>59</v>
      </c>
      <c r="F59" s="92">
        <v>43891</v>
      </c>
      <c r="G59" s="98" t="s">
        <v>134</v>
      </c>
      <c r="H59" s="98" t="s">
        <v>152</v>
      </c>
      <c r="I59" s="39">
        <v>1</v>
      </c>
      <c r="J59" s="40">
        <v>1</v>
      </c>
      <c r="K59" s="40">
        <v>1.5</v>
      </c>
      <c r="L59" s="40">
        <v>1.5</v>
      </c>
      <c r="M59" s="65">
        <v>1</v>
      </c>
      <c r="N59" s="65">
        <v>1</v>
      </c>
      <c r="O59" s="66"/>
      <c r="P59" s="65"/>
    </row>
    <row r="60" spans="1:20" s="28" customFormat="1" ht="12.75">
      <c r="A60" s="36"/>
      <c r="B60" s="37" t="s">
        <v>60</v>
      </c>
      <c r="C60" s="38" t="s">
        <v>61</v>
      </c>
      <c r="D60" s="38" t="s">
        <v>62</v>
      </c>
      <c r="E60" s="38" t="s">
        <v>63</v>
      </c>
      <c r="F60" s="92">
        <v>43891</v>
      </c>
      <c r="G60" s="98" t="s">
        <v>135</v>
      </c>
      <c r="H60" s="98" t="s">
        <v>154</v>
      </c>
      <c r="I60" s="39">
        <v>1</v>
      </c>
      <c r="J60" s="40">
        <v>1</v>
      </c>
      <c r="K60" s="40">
        <v>2</v>
      </c>
      <c r="L60" s="40">
        <v>2</v>
      </c>
      <c r="M60" s="40">
        <v>2</v>
      </c>
      <c r="N60" s="65">
        <v>3</v>
      </c>
      <c r="O60" s="66"/>
      <c r="P60" s="65">
        <v>3</v>
      </c>
      <c r="Q60" s="67">
        <v>3</v>
      </c>
      <c r="R60" s="67"/>
    </row>
    <row r="61" spans="1:20" s="28" customFormat="1" ht="12.75">
      <c r="A61" s="36"/>
      <c r="B61" s="37" t="s">
        <v>64</v>
      </c>
      <c r="C61" s="38" t="s">
        <v>65</v>
      </c>
      <c r="D61" s="38" t="s">
        <v>66</v>
      </c>
      <c r="E61" s="38" t="s">
        <v>94</v>
      </c>
      <c r="F61" s="92">
        <v>43983</v>
      </c>
      <c r="G61" s="98" t="s">
        <v>136</v>
      </c>
      <c r="H61" s="98"/>
      <c r="I61" s="39">
        <v>2</v>
      </c>
      <c r="J61" s="40">
        <v>2</v>
      </c>
      <c r="K61" s="40">
        <v>3</v>
      </c>
      <c r="L61" s="40">
        <v>3</v>
      </c>
      <c r="M61" s="40">
        <v>3</v>
      </c>
      <c r="N61" s="40">
        <v>3</v>
      </c>
      <c r="O61" s="64"/>
      <c r="P61" s="65">
        <v>4</v>
      </c>
      <c r="Q61" s="67">
        <v>4</v>
      </c>
      <c r="R61" s="67">
        <v>4</v>
      </c>
    </row>
    <row r="62" spans="1:20" s="28" customFormat="1" ht="12.75">
      <c r="A62" s="36"/>
      <c r="B62" s="37" t="s">
        <v>71</v>
      </c>
      <c r="C62" s="38" t="s">
        <v>72</v>
      </c>
      <c r="D62" s="38" t="s">
        <v>73</v>
      </c>
      <c r="E62" s="38" t="s">
        <v>95</v>
      </c>
      <c r="F62" s="92">
        <v>43983</v>
      </c>
      <c r="G62" s="98" t="s">
        <v>137</v>
      </c>
      <c r="H62" s="98" t="s">
        <v>155</v>
      </c>
      <c r="I62" s="39">
        <v>1</v>
      </c>
      <c r="J62" s="40">
        <v>1</v>
      </c>
      <c r="K62" s="40">
        <v>3</v>
      </c>
      <c r="L62" s="40">
        <v>3</v>
      </c>
      <c r="M62" s="40">
        <v>3</v>
      </c>
      <c r="N62" s="40">
        <v>2</v>
      </c>
      <c r="O62" s="64"/>
      <c r="P62" s="65">
        <v>3</v>
      </c>
      <c r="Q62" s="67">
        <v>3</v>
      </c>
      <c r="R62" s="67">
        <v>4</v>
      </c>
    </row>
    <row r="63" spans="1:20">
      <c r="A63" s="76"/>
      <c r="B63" s="75" t="s">
        <v>104</v>
      </c>
      <c r="C63" s="38" t="s">
        <v>115</v>
      </c>
      <c r="D63" s="38" t="s">
        <v>45</v>
      </c>
      <c r="E63" s="38" t="s">
        <v>119</v>
      </c>
      <c r="F63" s="93">
        <v>43891</v>
      </c>
      <c r="G63" s="99" t="s">
        <v>138</v>
      </c>
      <c r="H63" s="99" t="s">
        <v>153</v>
      </c>
      <c r="I63" s="39">
        <v>1</v>
      </c>
      <c r="J63" s="39">
        <v>1</v>
      </c>
      <c r="K63" s="39">
        <v>2</v>
      </c>
      <c r="L63" s="39">
        <v>2</v>
      </c>
      <c r="M63" s="95">
        <v>1</v>
      </c>
      <c r="N63" s="65">
        <v>1</v>
      </c>
      <c r="O63" s="58"/>
      <c r="P63" s="65">
        <v>1</v>
      </c>
      <c r="Q63" s="78"/>
      <c r="R63" s="79"/>
      <c r="S63" s="79"/>
      <c r="T63" s="79"/>
    </row>
    <row r="64" spans="1:20">
      <c r="A64" s="36"/>
      <c r="B64" s="37" t="s">
        <v>105</v>
      </c>
      <c r="C64" s="38" t="s">
        <v>116</v>
      </c>
      <c r="D64" s="38" t="s">
        <v>123</v>
      </c>
      <c r="E64" s="38" t="s">
        <v>125</v>
      </c>
      <c r="F64" s="92">
        <v>43983</v>
      </c>
      <c r="G64" s="98" t="s">
        <v>139</v>
      </c>
      <c r="H64" s="98" t="s">
        <v>156</v>
      </c>
      <c r="I64" s="39">
        <v>0</v>
      </c>
      <c r="J64" s="40">
        <v>0</v>
      </c>
      <c r="K64" s="40">
        <v>1</v>
      </c>
      <c r="L64" s="40">
        <v>1</v>
      </c>
      <c r="M64" s="65">
        <v>1</v>
      </c>
      <c r="N64" s="65">
        <v>1</v>
      </c>
      <c r="O64" s="66"/>
      <c r="P64" s="65">
        <v>1</v>
      </c>
      <c r="Q64" s="77">
        <v>1</v>
      </c>
      <c r="R64" s="79"/>
      <c r="S64" s="79"/>
      <c r="T64" s="79"/>
    </row>
    <row r="65" spans="1:20">
      <c r="A65" s="36"/>
      <c r="B65" s="37" t="s">
        <v>106</v>
      </c>
      <c r="C65" s="38" t="s">
        <v>118</v>
      </c>
      <c r="D65" s="38" t="s">
        <v>124</v>
      </c>
      <c r="E65" s="38" t="s">
        <v>122</v>
      </c>
      <c r="F65" s="93">
        <v>43891</v>
      </c>
      <c r="G65" s="99" t="s">
        <v>138</v>
      </c>
      <c r="H65" s="99" t="s">
        <v>157</v>
      </c>
      <c r="I65" s="39">
        <v>1</v>
      </c>
      <c r="J65" s="40">
        <v>1</v>
      </c>
      <c r="K65" s="40">
        <v>2</v>
      </c>
      <c r="L65" s="40">
        <v>2</v>
      </c>
      <c r="M65" s="65">
        <v>1</v>
      </c>
      <c r="N65" s="65">
        <v>1</v>
      </c>
      <c r="O65" s="66"/>
      <c r="P65" s="65">
        <v>1</v>
      </c>
      <c r="Q65" s="78"/>
      <c r="R65" s="79"/>
      <c r="S65" s="79"/>
      <c r="T65" s="79"/>
    </row>
    <row r="66" spans="1:20" s="28" customFormat="1" ht="13.5" thickBot="1">
      <c r="A66" s="36"/>
      <c r="B66" s="75" t="s">
        <v>74</v>
      </c>
      <c r="C66" s="38" t="s">
        <v>75</v>
      </c>
      <c r="D66" s="38" t="s">
        <v>76</v>
      </c>
      <c r="E66" s="38" t="s">
        <v>96</v>
      </c>
      <c r="F66" s="92">
        <v>43891</v>
      </c>
      <c r="G66" s="98">
        <v>2</v>
      </c>
      <c r="H66" s="98">
        <v>2</v>
      </c>
      <c r="I66" s="39">
        <v>0</v>
      </c>
      <c r="J66" s="40">
        <v>0</v>
      </c>
      <c r="K66" s="40">
        <v>0</v>
      </c>
      <c r="L66" s="40">
        <v>0</v>
      </c>
      <c r="M66" s="65">
        <v>1</v>
      </c>
      <c r="N66" s="65">
        <v>1</v>
      </c>
      <c r="O66" s="66"/>
      <c r="P66" s="65"/>
    </row>
    <row r="67" spans="1:20" s="44" customFormat="1" ht="14.25" thickTop="1" thickBot="1">
      <c r="A67" s="42"/>
      <c r="B67" s="57" t="s">
        <v>9</v>
      </c>
      <c r="C67" s="43"/>
      <c r="D67" s="43"/>
      <c r="E67" s="43"/>
      <c r="F67" s="94"/>
      <c r="G67" s="100"/>
      <c r="H67" s="100"/>
      <c r="I67" s="104">
        <f t="shared" ref="I67:N67" si="3">SUM(I56:I66)</f>
        <v>10</v>
      </c>
      <c r="J67" s="104">
        <f t="shared" si="3"/>
        <v>10</v>
      </c>
      <c r="K67" s="104">
        <f t="shared" si="3"/>
        <v>20</v>
      </c>
      <c r="L67" s="104">
        <f t="shared" si="3"/>
        <v>20</v>
      </c>
      <c r="M67" s="104">
        <f t="shared" si="3"/>
        <v>18</v>
      </c>
      <c r="N67" s="104">
        <f t="shared" si="3"/>
        <v>18.5</v>
      </c>
      <c r="O67" s="85"/>
      <c r="P67" s="104">
        <f>SUM(P56:P66)</f>
        <v>17</v>
      </c>
      <c r="Q67" s="86">
        <f>SUM(Q56:Q66)</f>
        <v>11</v>
      </c>
      <c r="R67" s="86">
        <f>SUM(R56:R66)</f>
        <v>8</v>
      </c>
    </row>
    <row r="68" spans="1:20" s="44" customFormat="1" ht="12.75">
      <c r="A68" s="71"/>
      <c r="B68" s="72"/>
      <c r="C68" s="73"/>
      <c r="D68" s="73"/>
      <c r="E68" s="73"/>
      <c r="F68" s="90"/>
      <c r="G68" s="101"/>
      <c r="H68" s="101"/>
      <c r="O68" s="105"/>
    </row>
    <row r="69" spans="1:20">
      <c r="A69" s="74" t="s">
        <v>127</v>
      </c>
      <c r="B69" s="47"/>
      <c r="C69" s="47"/>
      <c r="D69" s="47"/>
      <c r="E69" s="47"/>
      <c r="F69" s="91"/>
      <c r="G69" s="91"/>
      <c r="H69" s="91"/>
      <c r="I69" s="48"/>
      <c r="J69" s="48"/>
      <c r="K69" s="48"/>
      <c r="L69" s="48"/>
      <c r="M69" s="48"/>
      <c r="N69" s="49"/>
      <c r="O69" s="49"/>
      <c r="P69" s="49"/>
    </row>
    <row r="70" spans="1:20" s="28" customFormat="1" ht="12.75">
      <c r="A70" s="36"/>
      <c r="B70" s="37" t="s">
        <v>40</v>
      </c>
      <c r="C70" s="38" t="s">
        <v>41</v>
      </c>
      <c r="D70" s="38" t="s">
        <v>42</v>
      </c>
      <c r="E70" s="38" t="s">
        <v>90</v>
      </c>
      <c r="F70" s="92">
        <v>43891</v>
      </c>
      <c r="G70" s="98" t="s">
        <v>140</v>
      </c>
      <c r="H70" s="98" t="s">
        <v>160</v>
      </c>
      <c r="I70" s="58">
        <v>0</v>
      </c>
      <c r="J70" s="64">
        <v>0</v>
      </c>
      <c r="K70" s="40">
        <v>2</v>
      </c>
      <c r="L70" s="40">
        <v>1</v>
      </c>
      <c r="M70" s="65">
        <v>2</v>
      </c>
      <c r="N70" s="65">
        <v>2</v>
      </c>
      <c r="O70" s="66"/>
      <c r="P70" s="65">
        <v>3</v>
      </c>
      <c r="Q70" s="35"/>
    </row>
    <row r="71" spans="1:20" s="41" customFormat="1" ht="12.75">
      <c r="A71" s="36"/>
      <c r="B71" s="37" t="s">
        <v>43</v>
      </c>
      <c r="C71" s="38" t="s">
        <v>44</v>
      </c>
      <c r="D71" s="38" t="s">
        <v>45</v>
      </c>
      <c r="E71" s="38" t="s">
        <v>91</v>
      </c>
      <c r="F71" s="92">
        <v>43983</v>
      </c>
      <c r="G71" s="98" t="s">
        <v>141</v>
      </c>
      <c r="H71" s="98" t="s">
        <v>161</v>
      </c>
      <c r="I71" s="58">
        <v>0</v>
      </c>
      <c r="J71" s="64">
        <v>0</v>
      </c>
      <c r="K71" s="40">
        <v>1</v>
      </c>
      <c r="L71" s="40">
        <v>1</v>
      </c>
      <c r="M71" s="40">
        <v>2</v>
      </c>
      <c r="N71" s="40">
        <v>2</v>
      </c>
      <c r="O71" s="64"/>
      <c r="P71" s="65">
        <v>2</v>
      </c>
      <c r="Q71" s="68">
        <v>2</v>
      </c>
      <c r="R71" s="67">
        <v>2</v>
      </c>
      <c r="S71" s="67"/>
    </row>
    <row r="72" spans="1:20" s="28" customFormat="1" ht="12.75">
      <c r="A72" s="36"/>
      <c r="B72" s="37" t="s">
        <v>46</v>
      </c>
      <c r="C72" s="38" t="s">
        <v>47</v>
      </c>
      <c r="D72" s="38" t="s">
        <v>48</v>
      </c>
      <c r="E72" s="38" t="s">
        <v>92</v>
      </c>
      <c r="F72" s="92">
        <v>43891</v>
      </c>
      <c r="G72" s="98" t="s">
        <v>142</v>
      </c>
      <c r="H72" s="98" t="s">
        <v>162</v>
      </c>
      <c r="I72" s="58">
        <v>0</v>
      </c>
      <c r="J72" s="64">
        <v>0</v>
      </c>
      <c r="K72" s="40">
        <v>2</v>
      </c>
      <c r="L72" s="40">
        <v>2</v>
      </c>
      <c r="M72" s="65">
        <v>2</v>
      </c>
      <c r="N72" s="65">
        <v>2</v>
      </c>
      <c r="O72" s="66"/>
      <c r="P72" s="65">
        <v>2</v>
      </c>
      <c r="Q72" s="35"/>
    </row>
    <row r="73" spans="1:20" s="41" customFormat="1" ht="12.75">
      <c r="A73" s="36"/>
      <c r="B73" s="37" t="s">
        <v>49</v>
      </c>
      <c r="C73" s="38" t="s">
        <v>50</v>
      </c>
      <c r="D73" s="38" t="s">
        <v>51</v>
      </c>
      <c r="E73" s="38" t="s">
        <v>93</v>
      </c>
      <c r="F73" s="92">
        <v>43983</v>
      </c>
      <c r="G73" s="98" t="s">
        <v>143</v>
      </c>
      <c r="H73" s="98" t="s">
        <v>154</v>
      </c>
      <c r="I73" s="58">
        <v>0</v>
      </c>
      <c r="J73" s="64">
        <v>0</v>
      </c>
      <c r="K73" s="40">
        <v>2</v>
      </c>
      <c r="L73" s="40">
        <v>2</v>
      </c>
      <c r="M73" s="40">
        <v>2</v>
      </c>
      <c r="N73" s="65">
        <v>2</v>
      </c>
      <c r="O73" s="66"/>
      <c r="P73" s="65">
        <v>3</v>
      </c>
      <c r="Q73" s="68">
        <v>3</v>
      </c>
      <c r="R73" s="67"/>
      <c r="S73" s="67"/>
    </row>
    <row r="74" spans="1:20" s="28" customFormat="1" ht="12.75">
      <c r="A74" s="36"/>
      <c r="B74" s="37" t="s">
        <v>52</v>
      </c>
      <c r="C74" s="38" t="s">
        <v>53</v>
      </c>
      <c r="D74" s="38" t="s">
        <v>54</v>
      </c>
      <c r="E74" s="38" t="s">
        <v>55</v>
      </c>
      <c r="F74" s="92">
        <v>43891</v>
      </c>
      <c r="G74" s="98" t="s">
        <v>142</v>
      </c>
      <c r="H74" s="98"/>
      <c r="I74" s="58">
        <v>0</v>
      </c>
      <c r="J74" s="64">
        <v>0</v>
      </c>
      <c r="K74" s="40">
        <v>2</v>
      </c>
      <c r="L74" s="40">
        <v>2</v>
      </c>
      <c r="M74" s="65">
        <v>2</v>
      </c>
      <c r="N74" s="65">
        <v>2</v>
      </c>
      <c r="O74" s="66"/>
      <c r="P74" s="65">
        <v>2</v>
      </c>
    </row>
    <row r="75" spans="1:20" s="28" customFormat="1" ht="12.75">
      <c r="A75" s="36"/>
      <c r="B75" s="37" t="s">
        <v>67</v>
      </c>
      <c r="C75" s="38" t="s">
        <v>68</v>
      </c>
      <c r="D75" s="38" t="s">
        <v>69</v>
      </c>
      <c r="E75" s="38" t="s">
        <v>70</v>
      </c>
      <c r="F75" s="92">
        <v>43891</v>
      </c>
      <c r="G75" s="98" t="s">
        <v>144</v>
      </c>
      <c r="H75" s="98" t="s">
        <v>163</v>
      </c>
      <c r="I75" s="58">
        <v>0</v>
      </c>
      <c r="J75" s="64">
        <v>0</v>
      </c>
      <c r="K75" s="40">
        <v>2</v>
      </c>
      <c r="L75" s="40">
        <v>2</v>
      </c>
      <c r="M75" s="40">
        <v>2</v>
      </c>
      <c r="N75" s="40">
        <v>2</v>
      </c>
      <c r="O75" s="64"/>
      <c r="P75" s="65">
        <v>2</v>
      </c>
      <c r="Q75" s="67">
        <v>3</v>
      </c>
    </row>
    <row r="76" spans="1:20" ht="15.75" thickBot="1">
      <c r="A76" s="76"/>
      <c r="B76" s="75" t="s">
        <v>114</v>
      </c>
      <c r="C76" s="90" t="s">
        <v>117</v>
      </c>
      <c r="D76" s="73" t="s">
        <v>121</v>
      </c>
      <c r="E76" s="38" t="s">
        <v>120</v>
      </c>
      <c r="F76" s="92">
        <v>43983</v>
      </c>
      <c r="G76" s="99" t="s">
        <v>139</v>
      </c>
      <c r="H76" s="99" t="s">
        <v>164</v>
      </c>
      <c r="I76" s="58">
        <v>0</v>
      </c>
      <c r="J76" s="64">
        <v>0</v>
      </c>
      <c r="K76" s="40">
        <v>0.5</v>
      </c>
      <c r="L76" s="40">
        <v>0.5</v>
      </c>
      <c r="M76" s="40">
        <v>1</v>
      </c>
      <c r="N76" s="65">
        <v>0.5</v>
      </c>
      <c r="O76" s="66"/>
      <c r="P76" s="65">
        <v>0.5</v>
      </c>
      <c r="Q76" s="77"/>
      <c r="R76" s="79"/>
      <c r="S76" s="79"/>
      <c r="T76" s="79"/>
    </row>
    <row r="77" spans="1:20" s="44" customFormat="1" ht="14.25" thickTop="1" thickBot="1">
      <c r="A77" s="42"/>
      <c r="B77" s="57" t="s">
        <v>9</v>
      </c>
      <c r="C77" s="43"/>
      <c r="D77" s="43"/>
      <c r="E77" s="43"/>
      <c r="F77" s="94"/>
      <c r="G77" s="94"/>
      <c r="H77" s="94"/>
      <c r="I77" s="104">
        <f t="shared" ref="I77:N77" si="4">SUM(I70:I76)</f>
        <v>0</v>
      </c>
      <c r="J77" s="104">
        <f t="shared" si="4"/>
        <v>0</v>
      </c>
      <c r="K77" s="104">
        <f t="shared" si="4"/>
        <v>11.5</v>
      </c>
      <c r="L77" s="104">
        <f t="shared" si="4"/>
        <v>10.5</v>
      </c>
      <c r="M77" s="104">
        <f t="shared" si="4"/>
        <v>13</v>
      </c>
      <c r="N77" s="104">
        <f t="shared" si="4"/>
        <v>12.5</v>
      </c>
      <c r="O77" s="85"/>
      <c r="P77" s="104">
        <f>SUM(P70:P76)</f>
        <v>14.5</v>
      </c>
      <c r="Q77" s="86">
        <f>SUM(Q70:Q76)</f>
        <v>8</v>
      </c>
      <c r="R77" s="86"/>
    </row>
    <row r="78" spans="1:20">
      <c r="A78" s="69"/>
      <c r="B78" s="69"/>
      <c r="C78" s="69"/>
      <c r="D78" s="28"/>
      <c r="E78" s="69"/>
      <c r="F78" s="28"/>
      <c r="G78" s="28"/>
      <c r="H78" s="28"/>
      <c r="I78" s="28"/>
      <c r="J78" s="28"/>
      <c r="K78" s="28"/>
      <c r="L78" s="28"/>
      <c r="M78" s="28"/>
      <c r="N78" s="69"/>
      <c r="O78" s="69"/>
      <c r="P78" s="69"/>
      <c r="Q78" s="70"/>
    </row>
    <row r="79" spans="1:20">
      <c r="A79" s="89" t="s">
        <v>147</v>
      </c>
    </row>
    <row r="80" spans="1:20">
      <c r="A80" s="89" t="s">
        <v>146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2019-10-16T11:05:00Z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